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5" yWindow="149" windowWidth="17497" windowHeight="10284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6" i="3"/>
  <c r="D16"/>
  <c r="C16"/>
  <c r="F13"/>
  <c r="F12"/>
  <c r="F11"/>
  <c r="F10"/>
  <c r="F9"/>
  <c r="F8"/>
  <c r="F7"/>
  <c r="F16"/>
  <c r="D84" i="2"/>
  <c r="C84"/>
  <c r="D73"/>
  <c r="C73"/>
  <c r="D44"/>
  <c r="C44"/>
  <c r="D38"/>
  <c r="C38"/>
  <c r="C62"/>
  <c r="D35"/>
  <c r="C35"/>
  <c r="D24"/>
  <c r="C24"/>
  <c r="D62"/>
  <c r="C74"/>
  <c r="F17"/>
  <c r="F16"/>
  <c r="F15"/>
  <c r="D15"/>
  <c r="C15"/>
  <c r="F13"/>
  <c r="F12"/>
  <c r="D11"/>
  <c r="F11"/>
  <c r="C11"/>
  <c r="F9"/>
  <c r="F8"/>
  <c r="F7"/>
  <c r="D7"/>
  <c r="C7"/>
  <c r="C72"/>
  <c r="C107"/>
  <c r="F62"/>
  <c r="D72"/>
  <c r="D107"/>
  <c r="D74"/>
</calcChain>
</file>

<file path=xl/sharedStrings.xml><?xml version="1.0" encoding="utf-8"?>
<sst xmlns="http://schemas.openxmlformats.org/spreadsheetml/2006/main" count="226" uniqueCount="126">
  <si>
    <t>Додаток 1
до Порядку складання фінансової та бюджетної звітності розпорядниками та одержувачами бюджетних коштів
(абзац другий підпункту 2.1.1 пункту 2.1)</t>
  </si>
  <si>
    <t>БАЛАНС  (форма №1)</t>
  </si>
  <si>
    <t>коди</t>
  </si>
  <si>
    <t>Установа</t>
  </si>
  <si>
    <t>за ЄДРПОУ</t>
  </si>
  <si>
    <t>Територія</t>
  </si>
  <si>
    <t>Організаційно-правова форма господарювання</t>
  </si>
  <si>
    <t>Код та назва відомчої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</si>
  <si>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</si>
  <si>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r>
      <t xml:space="preserve">Періодичність: квартальна, </t>
    </r>
    <r>
      <rPr>
        <u/>
        <sz val="8"/>
        <color indexed="8"/>
        <rFont val="Times New Roman"/>
        <family val="1"/>
        <charset val="204"/>
      </rPr>
      <t>річна.</t>
    </r>
  </si>
  <si>
    <t>Одиниця виміру: грн. коп.</t>
  </si>
  <si>
    <t>Продовження додатка 1</t>
  </si>
  <si>
    <t>АКТИВ</t>
  </si>
  <si>
    <t>Код рядка</t>
  </si>
  <si>
    <t>На початок 
звітного року</t>
  </si>
  <si>
    <t>На кінець 
звітного періоду (року)</t>
  </si>
  <si>
    <t>І. НЕОБОРОТНІ АКТИВИ</t>
  </si>
  <si>
    <t>Нематеріальні активи</t>
  </si>
  <si>
    <t>   Балансова (залишкова) вартість</t>
  </si>
  <si>
    <t>   Знос</t>
  </si>
  <si>
    <t>   Первісна (переоцінена) вартість</t>
  </si>
  <si>
    <t>Основні засоби</t>
  </si>
  <si>
    <t>Інші необоротні матеріальні активи</t>
  </si>
  <si>
    <t>Незавершене капітальне будівництво</t>
  </si>
  <si>
    <t>Довгострокові фінансові інвестиції</t>
  </si>
  <si>
    <t>ІІ. ОБОРОТНІ АКТИВИ</t>
  </si>
  <si>
    <t>Матеріали і продукти харчування</t>
  </si>
  <si>
    <t>Малоцінні та швидкозношувані предмети</t>
  </si>
  <si>
    <t>Інші запаси</t>
  </si>
  <si>
    <t>Дебіторська заборгованість</t>
  </si>
  <si>
    <t>   Розрахунки з постачальниками, підрядниками за товари, роботи й послуги</t>
  </si>
  <si>
    <t>   Розрахунки із податків і зборів</t>
  </si>
  <si>
    <t>   Розрахунки із страхування</t>
  </si>
  <si>
    <t>   Розрахунки з відшкодування завданих збитків</t>
  </si>
  <si>
    <t>   Розрахунки за спеціальними видами платежів</t>
  </si>
  <si>
    <t>   Розрахунки з підзвітними особами</t>
  </si>
  <si>
    <t>   Розрахунки за іншими операціями</t>
  </si>
  <si>
    <t>Розрахунки за операціями з внутрівідомчої передачі запасів</t>
  </si>
  <si>
    <t>Розрахунки за окремими програмами</t>
  </si>
  <si>
    <t>Короткострокові векселі одержані</t>
  </si>
  <si>
    <t>Інші кошти</t>
  </si>
  <si>
    <t>   Грошові документи</t>
  </si>
  <si>
    <t>   Грошові кошти в дорозі</t>
  </si>
  <si>
    <t>Рахунки в банках</t>
  </si>
  <si>
    <t>   Рахунки загального фонду</t>
  </si>
  <si>
    <t>-</t>
  </si>
  <si>
    <t>   Рахунки спеціального фонду</t>
  </si>
  <si>
    <t>   Рахунки в іноземній валюті</t>
  </si>
  <si>
    <t>   Інші поточні рахунки</t>
  </si>
  <si>
    <t>Рахунки в казначействі загального фонду</t>
  </si>
  <si>
    <t>Рахунки в казначействі спеціального фонду</t>
  </si>
  <si>
    <t>   Спеціальні реєстраційні рахунки для обліку коштів, отриманих як плата за послуги</t>
  </si>
  <si>
    <t>   Спеціальні реєстраційні рахунки для обліку коштів, отриманих за іншими джерелами власних надходжень</t>
  </si>
  <si>
    <t>   Спеціальні реєстраційні рахунки для обліку інших надходжень спеціального фонду</t>
  </si>
  <si>
    <t>   Спеціальні реєстраційні рахунки для обліку коштів, отриманих на виконання програм соціально-економічного та культурного розвитку регіонів</t>
  </si>
  <si>
    <t>Інші рахунки в казначействі</t>
  </si>
  <si>
    <t>Каса</t>
  </si>
  <si>
    <t>Поточні фінансові інвестиції</t>
  </si>
  <si>
    <t>ІІІ. ВИТРАТИ</t>
  </si>
  <si>
    <t>Видатки та надання кредитів загального фонду</t>
  </si>
  <si>
    <t>Видатки та надання кредитів спеціального фонду</t>
  </si>
  <si>
    <t>   Видатки за коштами, отриманими як плата за послуги</t>
  </si>
  <si>
    <t>   Видатки за іншими джерелами власних надходжень</t>
  </si>
  <si>
    <t>   Видатки та надання кредитів за іншими надходженнями спеціального фонду</t>
  </si>
  <si>
    <t>   Видатки за коштами, отриманими на виконання програм соціально-економічного та культурного розвитку регіонів</t>
  </si>
  <si>
    <t>   Видатки за іншими надходженнями спеціального фонду (фінансові казначейські векселі)</t>
  </si>
  <si>
    <t>БАЛАНС</t>
  </si>
  <si>
    <t>ПАСИВ</t>
  </si>
  <si>
    <t>І. ВЛАСНИЙ КАПІТАЛ</t>
  </si>
  <si>
    <t>Фонд у необоротних активах</t>
  </si>
  <si>
    <t>Фонд у малоцінних та швидкозношуваних предметах</t>
  </si>
  <si>
    <t>Фонд у фінансових інвестиціях</t>
  </si>
  <si>
    <t>Результат виконання кошторису за загальним фондом</t>
  </si>
  <si>
    <t>Результат виконання кошторису за спеціальним фондом</t>
  </si>
  <si>
    <t>Результати переоцінок</t>
  </si>
  <si>
    <t>ІІ. ЗОБОВ’ЯЗАННЯ</t>
  </si>
  <si>
    <t>Довгострокові зобов'язання</t>
  </si>
  <si>
    <t>Короткострокові позики</t>
  </si>
  <si>
    <t>Поточна заборгованість за довгостроковими зобов'язаннями</t>
  </si>
  <si>
    <t>Короткострокові векселі видані</t>
  </si>
  <si>
    <t>Кредиторська заборгованість</t>
  </si>
  <si>
    <t>   Розрахунки із заробітної плати та інших виплат</t>
  </si>
  <si>
    <t>   Розрахунки зі стипендіатами</t>
  </si>
  <si>
    <t>   Розрахунки за депозитними сумами</t>
  </si>
  <si>
    <t>ІІІ. ДОХОДИ</t>
  </si>
  <si>
    <t xml:space="preserve">Доходи загального фонду </t>
  </si>
  <si>
    <t>Доходи спеціального фонду</t>
  </si>
  <si>
    <t>   Доходи за коштами, отриманими як плата за послуги</t>
  </si>
  <si>
    <t>   Доходи за іншими джерелами власних надходжень</t>
  </si>
  <si>
    <t>   Доходи за іншими надходженнями спеціального фонду</t>
  </si>
  <si>
    <t>   Доходи за коштами, отриманими на виконання програм соціально-економічного та культурного розвитку регіонів</t>
  </si>
  <si>
    <t>   Доходи за іншими надходженнями спеціального фонду (фінансові казначейські векселі)</t>
  </si>
  <si>
    <t>Каса из 2м</t>
  </si>
  <si>
    <t>РОЗШИФРОВКА ПОЗАБАЛАНСОВИХ РАХУНКІВ</t>
  </si>
  <si>
    <t>№ з/п</t>
  </si>
  <si>
    <t>Назва рахунку позабалансового обліку</t>
  </si>
  <si>
    <t xml:space="preserve">Залишок на початок 
звітного року
</t>
  </si>
  <si>
    <t>Надходження</t>
  </si>
  <si>
    <t>Вибуття</t>
  </si>
  <si>
    <t xml:space="preserve">Залишок на кінець 
звітного періоду (року)
</t>
  </si>
  <si>
    <t>сума</t>
  </si>
  <si>
    <t>01 "Орендовані необоротні активи"</t>
  </si>
  <si>
    <t>02 "Активи на відповідальному зберіганні"</t>
  </si>
  <si>
    <t>04 "Непередбачені активи і зобов'язання"</t>
  </si>
  <si>
    <t>05 "Гарантії та забезпечення"</t>
  </si>
  <si>
    <t>06 Передані (видані) активи відповідно до законодавства</t>
  </si>
  <si>
    <t>07 "Списані активи та зобов'язання"</t>
  </si>
  <si>
    <t>08 "Бланки документів суворої звітності"</t>
  </si>
  <si>
    <t>Разом</t>
  </si>
  <si>
    <t>(підпис)</t>
  </si>
  <si>
    <t>(ініціали, прізвище)</t>
  </si>
  <si>
    <t>на 01 січня 2014 р.</t>
  </si>
  <si>
    <t>Департамент охорони здоров'я Хмельницької ОДА</t>
  </si>
  <si>
    <t>м. Хмельницький</t>
  </si>
  <si>
    <t>Орган державної влади</t>
  </si>
  <si>
    <t>792</t>
  </si>
  <si>
    <t>02013337</t>
  </si>
  <si>
    <t>за КОАТУУ</t>
  </si>
  <si>
    <t>за КОПФГ</t>
  </si>
  <si>
    <t xml:space="preserve">Керівник </t>
  </si>
  <si>
    <t>Н.В.Свестун</t>
  </si>
  <si>
    <t>Головний бухгалтер</t>
  </si>
  <si>
    <t>Н.В.Федів</t>
  </si>
  <si>
    <t>"09" січня 2014 року</t>
  </si>
  <si>
    <t/>
  </si>
  <si>
    <t xml:space="preserve"> </t>
  </si>
</sst>
</file>

<file path=xl/styles.xml><?xml version="1.0" encoding="utf-8"?>
<styleSheet xmlns="http://schemas.openxmlformats.org/spreadsheetml/2006/main">
  <numFmts count="2">
    <numFmt numFmtId="164" formatCode="#,##0.00;\-#,##0.00;#,&quot;-&quot;"/>
    <numFmt numFmtId="165" formatCode="#,##0;\-#,##0;#,&quot;-&quot;"/>
  </numFmts>
  <fonts count="2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7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49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/>
    <xf numFmtId="1" fontId="7" fillId="0" borderId="2" xfId="0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Border="1"/>
    <xf numFmtId="49" fontId="7" fillId="0" borderId="2" xfId="0" applyNumberFormat="1" applyFont="1" applyBorder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3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 applyProtection="1">
      <alignment horizontal="right" vertical="center" wrapText="1"/>
      <protection locked="0"/>
    </xf>
    <xf numFmtId="164" fontId="10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10" fillId="0" borderId="3" xfId="0" applyNumberFormat="1" applyFont="1" applyBorder="1" applyAlignment="1" applyProtection="1">
      <alignment horizontal="right" vertical="center" wrapText="1"/>
    </xf>
    <xf numFmtId="164" fontId="10" fillId="3" borderId="3" xfId="0" applyNumberFormat="1" applyFont="1" applyFill="1" applyBorder="1" applyAlignment="1" applyProtection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9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164" fontId="12" fillId="0" borderId="3" xfId="0" applyNumberFormat="1" applyFont="1" applyBorder="1" applyAlignment="1" applyProtection="1">
      <alignment horizontal="right" vertical="center" wrapText="1"/>
      <protection locked="0"/>
    </xf>
    <xf numFmtId="0" fontId="12" fillId="0" borderId="3" xfId="0" applyFont="1" applyBorder="1" applyAlignment="1">
      <alignment horizontal="justify" vertical="center" wrapText="1"/>
    </xf>
    <xf numFmtId="164" fontId="12" fillId="0" borderId="3" xfId="0" applyNumberFormat="1" applyFont="1" applyBorder="1" applyAlignment="1" applyProtection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2" fontId="13" fillId="3" borderId="0" xfId="0" applyNumberFormat="1" applyFont="1" applyFill="1"/>
    <xf numFmtId="0" fontId="13" fillId="0" borderId="0" xfId="0" applyFont="1" applyBorder="1" applyAlignment="1"/>
    <xf numFmtId="0" fontId="14" fillId="0" borderId="0" xfId="0" applyFont="1"/>
    <xf numFmtId="2" fontId="13" fillId="0" borderId="0" xfId="0" applyNumberFormat="1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9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justify" vertical="top" wrapText="1"/>
    </xf>
    <xf numFmtId="2" fontId="9" fillId="0" borderId="3" xfId="0" applyNumberFormat="1" applyFont="1" applyBorder="1" applyAlignment="1" applyProtection="1">
      <alignment horizontal="right" vertical="top" wrapText="1"/>
      <protection locked="0"/>
    </xf>
    <xf numFmtId="2" fontId="9" fillId="0" borderId="3" xfId="0" applyNumberFormat="1" applyFont="1" applyBorder="1" applyAlignment="1" applyProtection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6" fillId="3" borderId="2" xfId="0" applyFont="1" applyFill="1" applyBorder="1" applyAlignment="1"/>
    <xf numFmtId="0" fontId="6" fillId="3" borderId="0" xfId="0" applyFont="1" applyFill="1" applyBorder="1" applyAlignment="1"/>
    <xf numFmtId="0" fontId="1" fillId="0" borderId="0" xfId="0" applyFont="1" applyBorder="1" applyAlignment="1"/>
    <xf numFmtId="0" fontId="19" fillId="0" borderId="4" xfId="0" applyFont="1" applyBorder="1" applyAlignment="1">
      <alignment horizontal="center" vertical="top"/>
    </xf>
    <xf numFmtId="0" fontId="19" fillId="3" borderId="0" xfId="0" applyFont="1" applyFill="1" applyBorder="1" applyAlignment="1">
      <alignment vertical="top"/>
    </xf>
    <xf numFmtId="0" fontId="1" fillId="0" borderId="0" xfId="0" applyFont="1" applyBorder="1"/>
    <xf numFmtId="0" fontId="6" fillId="0" borderId="2" xfId="0" applyFont="1" applyBorder="1" applyAlignment="1"/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9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/>
    </xf>
    <xf numFmtId="2" fontId="2" fillId="0" borderId="4" xfId="0" applyNumberFormat="1" applyFon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activeCell="D46" sqref="D46"/>
    </sheetView>
  </sheetViews>
  <sheetFormatPr defaultColWidth="9.125" defaultRowHeight="14.3"/>
  <cols>
    <col min="1" max="1" width="13.625" style="1" customWidth="1"/>
    <col min="2" max="4" width="9.125" style="1" customWidth="1"/>
    <col min="5" max="5" width="11.125" style="1" customWidth="1"/>
    <col min="6" max="6" width="10.625" style="1" customWidth="1"/>
    <col min="7" max="7" width="9.125" style="1" customWidth="1"/>
    <col min="8" max="8" width="12.625" style="1" customWidth="1"/>
    <col min="9" max="16384" width="9.125" style="1"/>
  </cols>
  <sheetData>
    <row r="1" spans="5:8" ht="14.95" customHeight="1">
      <c r="E1" s="72" t="s">
        <v>0</v>
      </c>
      <c r="F1" s="72"/>
      <c r="G1" s="72"/>
      <c r="H1" s="72"/>
    </row>
    <row r="2" spans="5:8">
      <c r="E2" s="72"/>
      <c r="F2" s="72"/>
      <c r="G2" s="72"/>
      <c r="H2" s="72"/>
    </row>
    <row r="3" spans="5:8">
      <c r="E3" s="72"/>
      <c r="F3" s="72"/>
      <c r="G3" s="72"/>
      <c r="H3" s="72"/>
    </row>
    <row r="4" spans="5:8">
      <c r="E4" s="2"/>
      <c r="F4" s="2"/>
      <c r="G4" s="2"/>
      <c r="H4" s="2"/>
    </row>
    <row r="5" spans="5:8">
      <c r="E5" s="2"/>
      <c r="F5" s="2"/>
      <c r="G5" s="2"/>
      <c r="H5" s="2"/>
    </row>
    <row r="6" spans="5:8">
      <c r="E6" s="2"/>
      <c r="F6" s="2"/>
      <c r="G6" s="2"/>
      <c r="H6" s="2"/>
    </row>
    <row r="7" spans="5:8">
      <c r="E7" s="2"/>
      <c r="F7" s="2"/>
      <c r="G7" s="2"/>
      <c r="H7" s="2"/>
    </row>
    <row r="8" spans="5:8">
      <c r="E8" s="2"/>
      <c r="F8" s="2"/>
      <c r="G8" s="2"/>
      <c r="H8" s="2"/>
    </row>
    <row r="9" spans="5:8">
      <c r="E9" s="2"/>
      <c r="F9" s="2"/>
      <c r="G9" s="2"/>
      <c r="H9" s="2"/>
    </row>
    <row r="10" spans="5:8">
      <c r="E10" s="2"/>
      <c r="F10" s="2"/>
      <c r="G10" s="2"/>
      <c r="H10" s="2"/>
    </row>
    <row r="11" spans="5:8">
      <c r="E11" s="2"/>
      <c r="F11" s="2"/>
      <c r="G11" s="2"/>
      <c r="H11" s="2"/>
    </row>
    <row r="12" spans="5:8">
      <c r="E12" s="2"/>
      <c r="F12" s="2"/>
      <c r="G12" s="2"/>
      <c r="H12" s="2"/>
    </row>
    <row r="13" spans="5:8">
      <c r="E13" s="2"/>
      <c r="F13" s="2"/>
      <c r="G13" s="2"/>
      <c r="H13" s="2"/>
    </row>
    <row r="20" spans="1:8" ht="15.65">
      <c r="A20" s="73" t="s">
        <v>1</v>
      </c>
      <c r="B20" s="73"/>
      <c r="C20" s="73"/>
      <c r="D20" s="73"/>
      <c r="E20" s="73"/>
      <c r="F20" s="73"/>
      <c r="G20" s="73"/>
      <c r="H20" s="73"/>
    </row>
    <row r="21" spans="1:8">
      <c r="A21" s="74" t="s">
        <v>111</v>
      </c>
      <c r="B21" s="74"/>
      <c r="C21" s="74"/>
      <c r="D21" s="74"/>
      <c r="E21" s="74"/>
      <c r="F21" s="74"/>
      <c r="G21" s="74"/>
      <c r="H21" s="74"/>
    </row>
    <row r="22" spans="1:8">
      <c r="A22" s="3"/>
      <c r="B22" s="3"/>
      <c r="C22" s="3"/>
      <c r="D22" s="3"/>
      <c r="E22" s="3"/>
      <c r="F22" s="3"/>
      <c r="G22" s="4"/>
      <c r="H22" s="5" t="s">
        <v>2</v>
      </c>
    </row>
    <row r="23" spans="1:8">
      <c r="A23" s="6" t="s">
        <v>3</v>
      </c>
      <c r="B23" s="75" t="s">
        <v>112</v>
      </c>
      <c r="C23" s="75"/>
      <c r="D23" s="75"/>
      <c r="E23" s="75"/>
      <c r="F23" s="75"/>
      <c r="G23" s="4" t="s">
        <v>4</v>
      </c>
      <c r="H23" s="7" t="s">
        <v>116</v>
      </c>
    </row>
    <row r="24" spans="1:8">
      <c r="A24" s="6" t="s">
        <v>5</v>
      </c>
      <c r="B24" s="67" t="s">
        <v>113</v>
      </c>
      <c r="C24" s="67"/>
      <c r="D24" s="67"/>
      <c r="E24" s="67"/>
      <c r="F24" s="67"/>
      <c r="G24" s="4" t="s">
        <v>117</v>
      </c>
      <c r="H24" s="8">
        <v>6810100000</v>
      </c>
    </row>
    <row r="25" spans="1:8">
      <c r="A25" s="6" t="s">
        <v>6</v>
      </c>
      <c r="B25" s="9"/>
      <c r="C25" s="9"/>
      <c r="D25" s="9"/>
      <c r="E25" s="68"/>
      <c r="F25" s="68"/>
      <c r="H25" s="69">
        <v>410</v>
      </c>
    </row>
    <row r="26" spans="1:8">
      <c r="A26" s="71" t="s">
        <v>114</v>
      </c>
      <c r="B26" s="71"/>
      <c r="C26" s="71"/>
      <c r="D26" s="71"/>
      <c r="E26" s="71"/>
      <c r="F26" s="71"/>
      <c r="G26" s="4" t="s">
        <v>118</v>
      </c>
      <c r="H26" s="70"/>
    </row>
    <row r="27" spans="1:8">
      <c r="A27" s="6" t="s">
        <v>7</v>
      </c>
      <c r="B27" s="6"/>
      <c r="C27" s="6"/>
      <c r="D27" s="10"/>
      <c r="E27" s="10"/>
      <c r="F27" s="10"/>
      <c r="G27" s="6"/>
      <c r="H27" s="3"/>
    </row>
    <row r="28" spans="1:8" s="12" customFormat="1" ht="13.6">
      <c r="A28" s="11" t="s">
        <v>115</v>
      </c>
      <c r="B28" s="71">
        <v>231</v>
      </c>
      <c r="C28" s="71"/>
      <c r="D28" s="71"/>
      <c r="E28" s="71"/>
      <c r="F28" s="71"/>
      <c r="G28" s="71"/>
      <c r="H28" s="71"/>
    </row>
    <row r="29" spans="1:8" s="12" customFormat="1" ht="12.9">
      <c r="A29" s="6" t="s">
        <v>8</v>
      </c>
      <c r="B29" s="6"/>
      <c r="C29" s="6"/>
      <c r="D29" s="6"/>
      <c r="E29" s="6"/>
      <c r="F29" s="6"/>
      <c r="G29" s="13"/>
      <c r="H29" s="4"/>
    </row>
    <row r="30" spans="1:8">
      <c r="A30" s="14" t="s">
        <v>45</v>
      </c>
      <c r="B30" s="71" t="s">
        <v>45</v>
      </c>
      <c r="C30" s="71"/>
      <c r="D30" s="71"/>
      <c r="E30" s="71"/>
      <c r="F30" s="71"/>
      <c r="G30" s="71"/>
      <c r="H30" s="71"/>
    </row>
    <row r="31" spans="1:8">
      <c r="A31" s="15"/>
      <c r="B31" s="15"/>
      <c r="C31" s="15"/>
      <c r="D31" s="15"/>
      <c r="E31" s="15"/>
      <c r="F31" s="6"/>
      <c r="G31" s="6"/>
      <c r="H31" s="3"/>
    </row>
    <row r="32" spans="1:8">
      <c r="A32" s="76" t="s">
        <v>9</v>
      </c>
      <c r="B32" s="76"/>
      <c r="C32" s="76"/>
      <c r="D32" s="76"/>
      <c r="E32" s="76"/>
      <c r="F32" s="3"/>
      <c r="G32" s="3"/>
      <c r="H32" s="3"/>
    </row>
    <row r="33" spans="1:8">
      <c r="A33" s="76" t="s">
        <v>10</v>
      </c>
      <c r="B33" s="76"/>
      <c r="C33" s="76"/>
      <c r="D33" s="76"/>
      <c r="E33" s="76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</sheetData>
  <mergeCells count="12">
    <mergeCell ref="B28:H28"/>
    <mergeCell ref="B30:H30"/>
    <mergeCell ref="A32:E32"/>
    <mergeCell ref="A33:E33"/>
    <mergeCell ref="B24:F24"/>
    <mergeCell ref="E25:F25"/>
    <mergeCell ref="H25:H26"/>
    <mergeCell ref="A26:F26"/>
    <mergeCell ref="E1:H3"/>
    <mergeCell ref="A20:H20"/>
    <mergeCell ref="A21:H21"/>
    <mergeCell ref="B23:F23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8"/>
  <sheetViews>
    <sheetView workbookViewId="0">
      <selection sqref="A1:IV65536"/>
    </sheetView>
  </sheetViews>
  <sheetFormatPr defaultColWidth="9.125" defaultRowHeight="10.9"/>
  <cols>
    <col min="1" max="1" width="66.25" style="17" customWidth="1"/>
    <col min="2" max="2" width="3.875" style="17" customWidth="1"/>
    <col min="3" max="3" width="11.75" style="17" customWidth="1"/>
    <col min="4" max="4" width="12.375" style="17" customWidth="1"/>
    <col min="5" max="16384" width="9.125" style="12"/>
  </cols>
  <sheetData>
    <row r="1" spans="1:7" ht="11.55" thickBot="1">
      <c r="A1" s="16">
        <v>2</v>
      </c>
      <c r="B1" s="17" t="s">
        <v>11</v>
      </c>
    </row>
    <row r="2" spans="1:7" ht="14.95" customHeight="1" thickTop="1" thickBot="1">
      <c r="A2" s="79" t="s">
        <v>12</v>
      </c>
      <c r="B2" s="80" t="s">
        <v>13</v>
      </c>
      <c r="C2" s="82" t="s">
        <v>14</v>
      </c>
      <c r="D2" s="82" t="s">
        <v>15</v>
      </c>
    </row>
    <row r="3" spans="1:7" ht="24.8" customHeight="1" thickTop="1" thickBot="1">
      <c r="A3" s="79"/>
      <c r="B3" s="80"/>
      <c r="C3" s="82"/>
      <c r="D3" s="82"/>
    </row>
    <row r="4" spans="1:7" ht="14.3" thickTop="1" thickBot="1">
      <c r="A4" s="18">
        <v>1</v>
      </c>
      <c r="B4" s="18">
        <v>2</v>
      </c>
      <c r="C4" s="18">
        <v>3</v>
      </c>
      <c r="D4" s="18">
        <v>4</v>
      </c>
    </row>
    <row r="5" spans="1:7" ht="14.95" thickTop="1" thickBot="1">
      <c r="A5" s="19" t="s">
        <v>16</v>
      </c>
      <c r="B5" s="20"/>
      <c r="C5" s="21"/>
      <c r="D5" s="21"/>
    </row>
    <row r="6" spans="1:7" ht="14.95" thickTop="1" thickBot="1">
      <c r="A6" s="22" t="s">
        <v>17</v>
      </c>
      <c r="B6" s="23"/>
      <c r="C6" s="24"/>
      <c r="D6" s="25"/>
      <c r="E6" s="83"/>
      <c r="F6" s="84"/>
      <c r="G6" s="45"/>
    </row>
    <row r="7" spans="1:7" ht="14.95" thickTop="1" thickBot="1">
      <c r="A7" s="22" t="s">
        <v>18</v>
      </c>
      <c r="B7" s="18">
        <v>110</v>
      </c>
      <c r="C7" s="24">
        <f>C9-C8</f>
        <v>0</v>
      </c>
      <c r="D7" s="24">
        <f>D9-D8</f>
        <v>0</v>
      </c>
      <c r="E7" s="46" t="s">
        <v>92</v>
      </c>
      <c r="F7" s="47" t="str">
        <f>IF(ROUND(SUM(D7),2)=ROUND(SUM(D7),0),"","УВАГА рядок 110 повинен бути БЕЗ КОПІЙОК")</f>
        <v/>
      </c>
      <c r="G7" s="48"/>
    </row>
    <row r="8" spans="1:7" ht="14.95" thickTop="1" thickBot="1">
      <c r="A8" s="22" t="s">
        <v>19</v>
      </c>
      <c r="B8" s="18">
        <v>111</v>
      </c>
      <c r="C8" s="26">
        <v>0</v>
      </c>
      <c r="D8" s="27">
        <v>0</v>
      </c>
      <c r="E8" s="49"/>
      <c r="F8" s="47" t="str">
        <f>IF(ROUND(SUM(D8),2)=ROUND(SUM(D8),0),"","УВАГА рядок 111 повинен бути БЕЗ КОПІЙОК")</f>
        <v/>
      </c>
      <c r="G8" s="45"/>
    </row>
    <row r="9" spans="1:7" ht="14.95" thickTop="1" thickBot="1">
      <c r="A9" s="22" t="s">
        <v>20</v>
      </c>
      <c r="B9" s="18">
        <v>112</v>
      </c>
      <c r="C9" s="28">
        <v>0</v>
      </c>
      <c r="D9" s="29">
        <v>0</v>
      </c>
      <c r="F9" s="47" t="str">
        <f>IF(ROUND(SUM(D9),2)=ROUND(SUM(D9),0),"","УВАГА рядок 112 повинен бути БЕЗ КОПІЙОК")</f>
        <v/>
      </c>
    </row>
    <row r="10" spans="1:7" ht="14.95" thickTop="1" thickBot="1">
      <c r="A10" s="30" t="s">
        <v>21</v>
      </c>
      <c r="B10" s="18"/>
      <c r="C10" s="26"/>
      <c r="D10" s="27"/>
      <c r="F10" s="47"/>
    </row>
    <row r="11" spans="1:7" ht="14.95" thickTop="1" thickBot="1">
      <c r="A11" s="22" t="s">
        <v>18</v>
      </c>
      <c r="B11" s="18">
        <v>120</v>
      </c>
      <c r="C11" s="24">
        <f>C13-C12</f>
        <v>1255</v>
      </c>
      <c r="D11" s="24">
        <f>D13-D12</f>
        <v>6510</v>
      </c>
      <c r="F11" s="47" t="str">
        <f>IF(ROUND(SUM(D11),2)=ROUND(SUM(D11),0),"","УВАГА рядок 120 повинен бути БЕЗ КОПІЙОК")</f>
        <v/>
      </c>
    </row>
    <row r="12" spans="1:7" ht="14.95" thickTop="1" thickBot="1">
      <c r="A12" s="22" t="s">
        <v>19</v>
      </c>
      <c r="B12" s="18">
        <v>121</v>
      </c>
      <c r="C12" s="26">
        <v>285738</v>
      </c>
      <c r="D12" s="27">
        <v>322721</v>
      </c>
      <c r="F12" s="47" t="str">
        <f>IF(ROUND(SUM(D12),2)=ROUND(SUM(D12),0),"","УВАГА рядок 121 повинен бути БЕЗ КОПІЙОК")</f>
        <v/>
      </c>
    </row>
    <row r="13" spans="1:7" ht="14.95" thickTop="1" thickBot="1">
      <c r="A13" s="22" t="s">
        <v>20</v>
      </c>
      <c r="B13" s="18">
        <v>122</v>
      </c>
      <c r="C13" s="28">
        <v>286993</v>
      </c>
      <c r="D13" s="29">
        <v>329231</v>
      </c>
      <c r="F13" s="47" t="str">
        <f>IF(ROUND(SUM(D13),2)=ROUND(SUM(D13),0),"","УВАГА рядок 122 повинен бути БЕЗ КОПІЙОК")</f>
        <v/>
      </c>
    </row>
    <row r="14" spans="1:7" ht="14.95" thickTop="1" thickBot="1">
      <c r="A14" s="30" t="s">
        <v>22</v>
      </c>
      <c r="B14" s="18"/>
      <c r="C14" s="26"/>
      <c r="D14" s="27"/>
      <c r="F14" s="47"/>
    </row>
    <row r="15" spans="1:7" ht="14.95" thickTop="1" thickBot="1">
      <c r="A15" s="22" t="s">
        <v>18</v>
      </c>
      <c r="B15" s="18">
        <v>130</v>
      </c>
      <c r="C15" s="24">
        <f>C17-C16</f>
        <v>10144</v>
      </c>
      <c r="D15" s="24">
        <f>D17-D16</f>
        <v>21746</v>
      </c>
      <c r="F15" s="47" t="str">
        <f>IF(ROUND(SUM(D15),2)=ROUND(SUM(D15),0),"","УВАГА рядок 130 повинен бути БЕЗ КОПІЙОК")</f>
        <v/>
      </c>
    </row>
    <row r="16" spans="1:7" ht="14.95" thickTop="1" thickBot="1">
      <c r="A16" s="22" t="s">
        <v>19</v>
      </c>
      <c r="B16" s="18">
        <v>131</v>
      </c>
      <c r="C16" s="26">
        <v>10144</v>
      </c>
      <c r="D16" s="27">
        <v>21746</v>
      </c>
      <c r="F16" s="47" t="str">
        <f>IF(ROUND(SUM(D16),2)=ROUND(SUM(D16),0),"","УВАГА рядок 131 повинен бути БЕЗ КОПІЙОК")</f>
        <v/>
      </c>
    </row>
    <row r="17" spans="1:12" ht="14.95" thickTop="1" thickBot="1">
      <c r="A17" s="22" t="s">
        <v>20</v>
      </c>
      <c r="B17" s="18">
        <v>132</v>
      </c>
      <c r="C17" s="28">
        <v>20288</v>
      </c>
      <c r="D17" s="29">
        <v>43492</v>
      </c>
      <c r="F17" s="47" t="str">
        <f>IF(ROUND(SUM(D17),2)=ROUND(SUM(D17),0),"","УВАГА рядок 132 повинен бути БЕЗ КОПІЙОК")</f>
        <v/>
      </c>
    </row>
    <row r="18" spans="1:12" ht="14.95" thickTop="1" thickBot="1">
      <c r="A18" s="22" t="s">
        <v>23</v>
      </c>
      <c r="B18" s="18">
        <v>140</v>
      </c>
      <c r="C18" s="28">
        <v>0</v>
      </c>
      <c r="D18" s="29">
        <v>0</v>
      </c>
    </row>
    <row r="19" spans="1:12" ht="14.95" thickTop="1" thickBot="1">
      <c r="A19" s="22" t="s">
        <v>24</v>
      </c>
      <c r="B19" s="18">
        <v>145</v>
      </c>
      <c r="C19" s="28">
        <v>0</v>
      </c>
      <c r="D19" s="29">
        <v>0</v>
      </c>
    </row>
    <row r="20" spans="1:12" ht="14.95" thickTop="1" thickBot="1">
      <c r="A20" s="19" t="s">
        <v>25</v>
      </c>
      <c r="B20" s="19"/>
      <c r="C20" s="31"/>
      <c r="D20" s="31"/>
    </row>
    <row r="21" spans="1:12" ht="14.95" thickTop="1" thickBot="1">
      <c r="A21" s="22" t="s">
        <v>26</v>
      </c>
      <c r="B21" s="18">
        <v>150</v>
      </c>
      <c r="C21" s="28">
        <v>19036.68</v>
      </c>
      <c r="D21" s="28">
        <v>10753.81</v>
      </c>
    </row>
    <row r="22" spans="1:12" ht="14.95" thickTop="1" thickBot="1">
      <c r="A22" s="22" t="s">
        <v>27</v>
      </c>
      <c r="B22" s="18">
        <v>160</v>
      </c>
      <c r="C22" s="26">
        <v>0</v>
      </c>
      <c r="D22" s="27">
        <v>7317.29</v>
      </c>
    </row>
    <row r="23" spans="1:12" ht="14.95" thickTop="1" thickBot="1">
      <c r="A23" s="22" t="s">
        <v>28</v>
      </c>
      <c r="B23" s="18">
        <v>170</v>
      </c>
      <c r="C23" s="26">
        <v>0</v>
      </c>
      <c r="D23" s="27">
        <v>0</v>
      </c>
    </row>
    <row r="24" spans="1:12" ht="14.95" thickTop="1" thickBot="1">
      <c r="A24" s="22" t="s">
        <v>29</v>
      </c>
      <c r="B24" s="18">
        <v>180</v>
      </c>
      <c r="C24" s="24">
        <f>SUM(C25:C31)</f>
        <v>622.6</v>
      </c>
      <c r="D24" s="24">
        <f>SUM(D25:D31)</f>
        <v>0</v>
      </c>
      <c r="E24" s="77" t="s">
        <v>124</v>
      </c>
      <c r="F24" s="78"/>
      <c r="G24" s="78"/>
      <c r="H24" s="78"/>
      <c r="I24" s="78"/>
      <c r="J24" s="78"/>
      <c r="K24" s="78"/>
      <c r="L24" s="78"/>
    </row>
    <row r="25" spans="1:12" ht="14.3" customHeight="1" thickTop="1" thickBot="1">
      <c r="A25" s="22" t="s">
        <v>30</v>
      </c>
      <c r="B25" s="18">
        <v>181</v>
      </c>
      <c r="C25" s="26">
        <v>0</v>
      </c>
      <c r="D25" s="26">
        <v>0</v>
      </c>
      <c r="E25" s="77"/>
      <c r="F25" s="78"/>
      <c r="G25" s="78"/>
      <c r="H25" s="78"/>
      <c r="I25" s="78"/>
      <c r="J25" s="78"/>
      <c r="K25" s="78"/>
      <c r="L25" s="78"/>
    </row>
    <row r="26" spans="1:12" ht="12.75" customHeight="1" thickTop="1" thickBot="1">
      <c r="A26" s="22" t="s">
        <v>31</v>
      </c>
      <c r="B26" s="18">
        <v>182</v>
      </c>
      <c r="C26" s="26">
        <v>0</v>
      </c>
      <c r="D26" s="26">
        <v>0</v>
      </c>
      <c r="E26" s="77" t="s">
        <v>124</v>
      </c>
      <c r="F26" s="77"/>
      <c r="G26" s="77"/>
      <c r="H26" s="77"/>
      <c r="I26" s="77"/>
      <c r="J26" s="77"/>
      <c r="K26" s="77"/>
      <c r="L26" s="77"/>
    </row>
    <row r="27" spans="1:12" ht="14.95" thickTop="1" thickBot="1">
      <c r="A27" s="22" t="s">
        <v>32</v>
      </c>
      <c r="B27" s="18">
        <v>183</v>
      </c>
      <c r="C27" s="26">
        <v>622.6</v>
      </c>
      <c r="D27" s="26">
        <v>0</v>
      </c>
      <c r="E27" s="77"/>
      <c r="F27" s="77"/>
      <c r="G27" s="77"/>
      <c r="H27" s="77"/>
      <c r="I27" s="77"/>
      <c r="J27" s="77"/>
      <c r="K27" s="77"/>
      <c r="L27" s="77"/>
    </row>
    <row r="28" spans="1:12" ht="14.95" thickTop="1" thickBot="1">
      <c r="A28" s="22" t="s">
        <v>33</v>
      </c>
      <c r="B28" s="18">
        <v>184</v>
      </c>
      <c r="C28" s="28" t="s">
        <v>45</v>
      </c>
      <c r="D28" s="28">
        <v>0</v>
      </c>
      <c r="E28" s="77"/>
      <c r="F28" s="77"/>
      <c r="G28" s="77"/>
      <c r="H28" s="77"/>
      <c r="I28" s="77"/>
      <c r="J28" s="77"/>
      <c r="K28" s="77"/>
      <c r="L28" s="77"/>
    </row>
    <row r="29" spans="1:12" ht="14.95" thickTop="1" thickBot="1">
      <c r="A29" s="22" t="s">
        <v>34</v>
      </c>
      <c r="B29" s="18">
        <v>185</v>
      </c>
      <c r="C29" s="26">
        <v>0</v>
      </c>
      <c r="D29" s="26">
        <v>0</v>
      </c>
    </row>
    <row r="30" spans="1:12" ht="14.95" thickTop="1" thickBot="1">
      <c r="A30" s="22" t="s">
        <v>35</v>
      </c>
      <c r="B30" s="18">
        <v>186</v>
      </c>
      <c r="C30" s="26">
        <v>0</v>
      </c>
      <c r="D30" s="26">
        <v>0</v>
      </c>
    </row>
    <row r="31" spans="1:12" ht="14.95" thickTop="1" thickBot="1">
      <c r="A31" s="22" t="s">
        <v>36</v>
      </c>
      <c r="B31" s="18">
        <v>187</v>
      </c>
      <c r="C31" s="26">
        <v>0</v>
      </c>
      <c r="D31" s="26">
        <v>0</v>
      </c>
      <c r="E31" s="50" t="s">
        <v>124</v>
      </c>
    </row>
    <row r="32" spans="1:12" ht="14.95" thickTop="1" thickBot="1">
      <c r="A32" s="22" t="s">
        <v>37</v>
      </c>
      <c r="B32" s="18">
        <v>190</v>
      </c>
      <c r="C32" s="28">
        <v>160152.32999999999</v>
      </c>
      <c r="D32" s="28">
        <v>0</v>
      </c>
    </row>
    <row r="33" spans="1:4" ht="14.95" thickTop="1" thickBot="1">
      <c r="A33" s="22" t="s">
        <v>38</v>
      </c>
      <c r="B33" s="18">
        <v>200</v>
      </c>
      <c r="C33" s="28">
        <v>0</v>
      </c>
      <c r="D33" s="28">
        <v>0</v>
      </c>
    </row>
    <row r="34" spans="1:4" ht="14.95" thickTop="1" thickBot="1">
      <c r="A34" s="22" t="s">
        <v>39</v>
      </c>
      <c r="B34" s="18">
        <v>210</v>
      </c>
      <c r="C34" s="28">
        <v>0</v>
      </c>
      <c r="D34" s="28">
        <v>0</v>
      </c>
    </row>
    <row r="35" spans="1:4" ht="14.95" thickTop="1" thickBot="1">
      <c r="A35" s="22" t="s">
        <v>40</v>
      </c>
      <c r="B35" s="18">
        <v>220</v>
      </c>
      <c r="C35" s="28">
        <f>SUM(C36:C37)</f>
        <v>3470.57</v>
      </c>
      <c r="D35" s="28">
        <f>SUM(D36:D37)</f>
        <v>0</v>
      </c>
    </row>
    <row r="36" spans="1:4" ht="14.95" thickTop="1" thickBot="1">
      <c r="A36" s="22" t="s">
        <v>41</v>
      </c>
      <c r="B36" s="18">
        <v>221</v>
      </c>
      <c r="C36" s="26">
        <v>3470.57</v>
      </c>
      <c r="D36" s="26">
        <v>0</v>
      </c>
    </row>
    <row r="37" spans="1:4" ht="14.95" thickTop="1" thickBot="1">
      <c r="A37" s="22" t="s">
        <v>42</v>
      </c>
      <c r="B37" s="18">
        <v>222</v>
      </c>
      <c r="C37" s="26">
        <v>0</v>
      </c>
      <c r="D37" s="26">
        <v>0</v>
      </c>
    </row>
    <row r="38" spans="1:4" ht="14.95" thickTop="1" thickBot="1">
      <c r="A38" s="22" t="s">
        <v>43</v>
      </c>
      <c r="B38" s="18">
        <v>240</v>
      </c>
      <c r="C38" s="24" t="str">
        <f>IF(SUM(C39:C42)&gt;0,SUM(C39:C42),"-")</f>
        <v>-</v>
      </c>
      <c r="D38" s="24" t="str">
        <f>IF(SUM(D39:D42)&gt;0,SUM(D39:D42),"-")</f>
        <v>-</v>
      </c>
    </row>
    <row r="39" spans="1:4" ht="14.95" thickTop="1" thickBot="1">
      <c r="A39" s="22" t="s">
        <v>44</v>
      </c>
      <c r="B39" s="18">
        <v>241</v>
      </c>
      <c r="C39" s="26" t="s">
        <v>45</v>
      </c>
      <c r="D39" s="27" t="s">
        <v>45</v>
      </c>
    </row>
    <row r="40" spans="1:4" ht="14.95" thickTop="1" thickBot="1">
      <c r="A40" s="22" t="s">
        <v>46</v>
      </c>
      <c r="B40" s="18">
        <v>242</v>
      </c>
      <c r="C40" s="26" t="s">
        <v>45</v>
      </c>
      <c r="D40" s="27" t="s">
        <v>45</v>
      </c>
    </row>
    <row r="41" spans="1:4" ht="14.95" thickTop="1" thickBot="1">
      <c r="A41" s="22" t="s">
        <v>47</v>
      </c>
      <c r="B41" s="18">
        <v>243</v>
      </c>
      <c r="C41" s="26" t="s">
        <v>45</v>
      </c>
      <c r="D41" s="29" t="s">
        <v>45</v>
      </c>
    </row>
    <row r="42" spans="1:4" ht="14.95" thickTop="1" thickBot="1">
      <c r="A42" s="22" t="s">
        <v>48</v>
      </c>
      <c r="B42" s="18">
        <v>244</v>
      </c>
      <c r="C42" s="28" t="s">
        <v>45</v>
      </c>
      <c r="D42" s="29" t="s">
        <v>45</v>
      </c>
    </row>
    <row r="43" spans="1:4" ht="14.95" thickTop="1" thickBot="1">
      <c r="A43" s="22" t="s">
        <v>49</v>
      </c>
      <c r="B43" s="18">
        <v>250</v>
      </c>
      <c r="C43" s="26">
        <v>0</v>
      </c>
      <c r="D43" s="27">
        <v>0</v>
      </c>
    </row>
    <row r="44" spans="1:4" ht="14.95" thickTop="1" thickBot="1">
      <c r="A44" s="22" t="s">
        <v>50</v>
      </c>
      <c r="B44" s="18">
        <v>260</v>
      </c>
      <c r="C44" s="24">
        <f>SUM(C45:C48)</f>
        <v>0</v>
      </c>
      <c r="D44" s="24">
        <f>SUM(D45:D48)</f>
        <v>0</v>
      </c>
    </row>
    <row r="45" spans="1:4" ht="13.6" customHeight="1" thickTop="1" thickBot="1">
      <c r="A45" s="32" t="s">
        <v>51</v>
      </c>
      <c r="B45" s="18">
        <v>261</v>
      </c>
      <c r="C45" s="24">
        <v>0</v>
      </c>
      <c r="D45" s="25">
        <v>0</v>
      </c>
    </row>
    <row r="46" spans="1:4" ht="27.7" customHeight="1" thickTop="1" thickBot="1">
      <c r="A46" s="22" t="s">
        <v>52</v>
      </c>
      <c r="B46" s="18">
        <v>262</v>
      </c>
      <c r="C46" s="24">
        <v>0</v>
      </c>
      <c r="D46" s="25">
        <v>0</v>
      </c>
    </row>
    <row r="47" spans="1:4" ht="12.75" customHeight="1" thickTop="1" thickBot="1">
      <c r="A47" s="22" t="s">
        <v>53</v>
      </c>
      <c r="B47" s="18">
        <v>263</v>
      </c>
      <c r="C47" s="24">
        <v>0</v>
      </c>
      <c r="D47" s="25">
        <v>0</v>
      </c>
    </row>
    <row r="48" spans="1:4" ht="27" customHeight="1" thickTop="1" thickBot="1">
      <c r="A48" s="32" t="s">
        <v>54</v>
      </c>
      <c r="B48" s="18">
        <v>264</v>
      </c>
      <c r="C48" s="24">
        <v>0</v>
      </c>
      <c r="D48" s="25">
        <v>0</v>
      </c>
    </row>
    <row r="49" spans="1:6" ht="14.95" thickTop="1" thickBot="1">
      <c r="A49" s="22" t="s">
        <v>55</v>
      </c>
      <c r="B49" s="18">
        <v>270</v>
      </c>
      <c r="C49" s="28" t="s">
        <v>45</v>
      </c>
      <c r="D49" s="29" t="s">
        <v>45</v>
      </c>
    </row>
    <row r="50" spans="1:6" ht="14.95" thickTop="1" thickBot="1">
      <c r="A50" s="22" t="s">
        <v>56</v>
      </c>
      <c r="B50" s="18">
        <v>280</v>
      </c>
      <c r="C50" s="26">
        <v>0</v>
      </c>
      <c r="D50" s="27">
        <v>0</v>
      </c>
    </row>
    <row r="51" spans="1:6" ht="14.95" thickTop="1" thickBot="1">
      <c r="A51" s="22" t="s">
        <v>57</v>
      </c>
      <c r="B51" s="18">
        <v>285</v>
      </c>
      <c r="C51" s="26">
        <v>0</v>
      </c>
      <c r="D51" s="27">
        <v>0</v>
      </c>
    </row>
    <row r="52" spans="1:6" ht="14.3" thickTop="1" thickBot="1">
      <c r="A52" s="19" t="s">
        <v>58</v>
      </c>
      <c r="B52" s="19"/>
      <c r="C52" s="33"/>
      <c r="D52" s="33"/>
    </row>
    <row r="53" spans="1:6" ht="14.95" thickTop="1" thickBot="1">
      <c r="A53" s="22" t="s">
        <v>59</v>
      </c>
      <c r="B53" s="18">
        <v>290</v>
      </c>
      <c r="C53" s="24">
        <v>0</v>
      </c>
      <c r="D53" s="24">
        <v>0</v>
      </c>
    </row>
    <row r="54" spans="1:6" ht="14.3" customHeight="1" thickTop="1" thickBot="1">
      <c r="A54" s="22" t="s">
        <v>60</v>
      </c>
      <c r="B54" s="18">
        <v>300</v>
      </c>
      <c r="C54" s="26">
        <v>0</v>
      </c>
      <c r="D54" s="29">
        <v>0</v>
      </c>
    </row>
    <row r="55" spans="1:6" ht="14.3" customHeight="1" thickTop="1" thickBot="1">
      <c r="A55" s="22" t="s">
        <v>61</v>
      </c>
      <c r="B55" s="18">
        <v>301</v>
      </c>
      <c r="C55" s="26">
        <v>0</v>
      </c>
      <c r="D55" s="25">
        <v>0</v>
      </c>
    </row>
    <row r="56" spans="1:6" ht="14.95" thickTop="1" thickBot="1">
      <c r="A56" s="22" t="s">
        <v>62</v>
      </c>
      <c r="B56" s="18">
        <v>302</v>
      </c>
      <c r="C56" s="24" t="s">
        <v>45</v>
      </c>
      <c r="D56" s="24" t="s">
        <v>45</v>
      </c>
    </row>
    <row r="57" spans="1:6" ht="14.95" thickTop="1" thickBot="1">
      <c r="A57" s="22" t="s">
        <v>63</v>
      </c>
      <c r="B57" s="18">
        <v>303</v>
      </c>
      <c r="C57" s="26" t="s">
        <v>45</v>
      </c>
      <c r="D57" s="25" t="s">
        <v>45</v>
      </c>
    </row>
    <row r="58" spans="1:6" ht="28.55" thickTop="1" thickBot="1">
      <c r="A58" s="22" t="s">
        <v>64</v>
      </c>
      <c r="B58" s="18">
        <v>304</v>
      </c>
      <c r="C58" s="26" t="s">
        <v>45</v>
      </c>
      <c r="D58" s="25" t="s">
        <v>45</v>
      </c>
    </row>
    <row r="59" spans="1:6" ht="16.5" customHeight="1" thickTop="1" thickBot="1">
      <c r="A59" s="32" t="s">
        <v>65</v>
      </c>
      <c r="B59" s="18">
        <v>305</v>
      </c>
      <c r="C59" s="26">
        <v>0</v>
      </c>
      <c r="D59" s="25">
        <v>0</v>
      </c>
      <c r="F59" s="51" t="s">
        <v>125</v>
      </c>
    </row>
    <row r="60" spans="1:6" ht="14.95" hidden="1" thickTop="1" thickBot="1">
      <c r="A60" s="22"/>
      <c r="B60" s="18"/>
      <c r="C60" s="26"/>
      <c r="D60" s="25"/>
      <c r="F60" s="52"/>
    </row>
    <row r="61" spans="1:6" ht="14.95" hidden="1" thickTop="1" thickBot="1">
      <c r="A61" s="22"/>
      <c r="B61" s="18"/>
      <c r="C61" s="26"/>
      <c r="D61" s="27"/>
      <c r="F61" s="52"/>
    </row>
    <row r="62" spans="1:6" ht="14.95" thickTop="1" thickBot="1">
      <c r="A62" s="19" t="s">
        <v>66</v>
      </c>
      <c r="B62" s="19">
        <v>310</v>
      </c>
      <c r="C62" s="34">
        <f>(SUM(C61))+(SUM(C50))+(SUM(C49))+(SUM(C44))+(SUM(C43))+(SUM(C38))+(SUM(C35))+(SUM(C34))+(SUM(C33))+(SUM(C32))+(SUM(C24))+(SUM(C23))+(SUM(C22))+(SUM(C21))+(SUM(C18))+(SUM(C15))+(SUM(C11))+(SUM(C7))+C51+C19</f>
        <v>194681.18</v>
      </c>
      <c r="D62" s="34">
        <f>(SUM(D61))+(SUM(D50))+(SUM(D49))+(SUM(D44))+(SUM(D43))+(SUM(D38))+(SUM(D35))+(SUM(D34))+(SUM(D33))+(SUM(D32))+(SUM(D24))+(SUM(D23))+(SUM(D22))+(SUM(D21))+(SUM(D18))+(SUM(D15))+(SUM(D11))+(SUM(D7))+D51+D19</f>
        <v>46327.1</v>
      </c>
      <c r="F62" s="52" t="str">
        <f>IF(C62=C107,"","УВАГА АКТИВ НЕ ДОРІВНЮЄ ПАСИВУ (на початок року)")</f>
        <v/>
      </c>
    </row>
    <row r="63" spans="1:6" ht="11.55" thickTop="1">
      <c r="C63" s="35"/>
      <c r="D63" s="35"/>
    </row>
    <row r="64" spans="1:6">
      <c r="C64" s="35"/>
      <c r="D64" s="35"/>
    </row>
    <row r="65" spans="1:4">
      <c r="C65" s="35"/>
      <c r="D65" s="35"/>
    </row>
    <row r="66" spans="1:4">
      <c r="C66" s="35"/>
      <c r="D66" s="35"/>
    </row>
    <row r="67" spans="1:4" ht="11.55" thickBot="1">
      <c r="A67" s="16">
        <v>3</v>
      </c>
      <c r="B67" s="17" t="s">
        <v>11</v>
      </c>
      <c r="C67" s="35"/>
      <c r="D67" s="35"/>
    </row>
    <row r="68" spans="1:4" ht="14.95" customHeight="1" thickTop="1" thickBot="1">
      <c r="A68" s="79" t="s">
        <v>67</v>
      </c>
      <c r="B68" s="80" t="s">
        <v>13</v>
      </c>
      <c r="C68" s="81" t="s">
        <v>14</v>
      </c>
      <c r="D68" s="81" t="s">
        <v>15</v>
      </c>
    </row>
    <row r="69" spans="1:4" ht="24.8" customHeight="1" thickTop="1" thickBot="1">
      <c r="A69" s="79"/>
      <c r="B69" s="80"/>
      <c r="C69" s="81"/>
      <c r="D69" s="81"/>
    </row>
    <row r="70" spans="1:4" ht="12.25" thickTop="1" thickBot="1">
      <c r="A70" s="36">
        <v>1</v>
      </c>
      <c r="B70" s="36">
        <v>2</v>
      </c>
      <c r="C70" s="37">
        <v>3</v>
      </c>
      <c r="D70" s="37">
        <v>4</v>
      </c>
    </row>
    <row r="71" spans="1:4" ht="14.95" thickTop="1" thickBot="1">
      <c r="A71" s="19" t="s">
        <v>68</v>
      </c>
      <c r="B71" s="20"/>
      <c r="C71" s="38"/>
      <c r="D71" s="38"/>
    </row>
    <row r="72" spans="1:4" ht="14.95" thickTop="1" thickBot="1">
      <c r="A72" s="22" t="s">
        <v>69</v>
      </c>
      <c r="B72" s="18">
        <v>330</v>
      </c>
      <c r="C72" s="24">
        <f>IF((SUM(C7))+(SUM(C11))+(SUM(C15))+(SUM(C18))&gt;0,(SUM(C7))+(SUM(C11))+(SUM(C15))+(SUM(C18)),"-")</f>
        <v>11399</v>
      </c>
      <c r="D72" s="24">
        <f>IF((SUM(D7))+(SUM(D11))+(SUM(D15))+(SUM(D18))&gt;0,(SUM(D7))+(SUM(D11))+(SUM(D15))+(SUM(D18)),"-")</f>
        <v>28256</v>
      </c>
    </row>
    <row r="73" spans="1:4" ht="14.95" thickTop="1" thickBot="1">
      <c r="A73" s="22" t="s">
        <v>70</v>
      </c>
      <c r="B73" s="18">
        <v>340</v>
      </c>
      <c r="C73" s="24">
        <f>C22</f>
        <v>0</v>
      </c>
      <c r="D73" s="24">
        <f>D22</f>
        <v>7317.29</v>
      </c>
    </row>
    <row r="74" spans="1:4" ht="14.95" thickTop="1" thickBot="1">
      <c r="A74" s="22" t="s">
        <v>71</v>
      </c>
      <c r="B74" s="18">
        <v>345</v>
      </c>
      <c r="C74" s="24">
        <f>C19+C51</f>
        <v>0</v>
      </c>
      <c r="D74" s="24">
        <f>D19+D51</f>
        <v>0</v>
      </c>
    </row>
    <row r="75" spans="1:4" ht="14.95" thickTop="1" thickBot="1">
      <c r="A75" s="22" t="s">
        <v>72</v>
      </c>
      <c r="B75" s="18">
        <v>350</v>
      </c>
      <c r="C75" s="28">
        <v>166149.54</v>
      </c>
      <c r="D75" s="28">
        <v>6136.4700000034354</v>
      </c>
    </row>
    <row r="76" spans="1:4" ht="14.95" thickTop="1" thickBot="1">
      <c r="A76" s="22" t="s">
        <v>73</v>
      </c>
      <c r="B76" s="18">
        <v>360</v>
      </c>
      <c r="C76" s="28">
        <v>4617.34</v>
      </c>
      <c r="D76" s="28">
        <v>4617.34</v>
      </c>
    </row>
    <row r="77" spans="1:4" ht="14.95" thickTop="1" thickBot="1">
      <c r="A77" s="22" t="s">
        <v>74</v>
      </c>
      <c r="B77" s="18">
        <v>370</v>
      </c>
      <c r="C77" s="26" t="s">
        <v>45</v>
      </c>
      <c r="D77" s="26" t="s">
        <v>45</v>
      </c>
    </row>
    <row r="78" spans="1:4" ht="14.95" hidden="1" thickTop="1" thickBot="1">
      <c r="A78" s="22"/>
      <c r="B78" s="18"/>
      <c r="C78" s="26"/>
      <c r="D78" s="26"/>
    </row>
    <row r="79" spans="1:4" ht="14.95" thickTop="1" thickBot="1">
      <c r="A79" s="19" t="s">
        <v>75</v>
      </c>
      <c r="B79" s="19"/>
      <c r="C79" s="31"/>
      <c r="D79" s="31"/>
    </row>
    <row r="80" spans="1:4" ht="14.95" thickTop="1" thickBot="1">
      <c r="A80" s="22" t="s">
        <v>76</v>
      </c>
      <c r="B80" s="18">
        <v>380</v>
      </c>
      <c r="C80" s="26" t="s">
        <v>45</v>
      </c>
      <c r="D80" s="26" t="s">
        <v>45</v>
      </c>
    </row>
    <row r="81" spans="1:11" ht="14.95" thickTop="1" thickBot="1">
      <c r="A81" s="22" t="s">
        <v>77</v>
      </c>
      <c r="B81" s="18">
        <v>390</v>
      </c>
      <c r="C81" s="26" t="s">
        <v>45</v>
      </c>
      <c r="D81" s="26" t="s">
        <v>45</v>
      </c>
    </row>
    <row r="82" spans="1:11" ht="14.95" thickTop="1" thickBot="1">
      <c r="A82" s="39" t="s">
        <v>78</v>
      </c>
      <c r="B82" s="18">
        <v>400</v>
      </c>
      <c r="C82" s="26" t="s">
        <v>45</v>
      </c>
      <c r="D82" s="26" t="s">
        <v>45</v>
      </c>
    </row>
    <row r="83" spans="1:11" ht="14.95" thickTop="1" thickBot="1">
      <c r="A83" s="22" t="s">
        <v>79</v>
      </c>
      <c r="B83" s="18">
        <v>410</v>
      </c>
      <c r="C83" s="26" t="s">
        <v>45</v>
      </c>
      <c r="D83" s="26" t="s">
        <v>45</v>
      </c>
    </row>
    <row r="84" spans="1:11" ht="14.95" customHeight="1" thickTop="1" thickBot="1">
      <c r="A84" s="22" t="s">
        <v>80</v>
      </c>
      <c r="B84" s="18">
        <v>420</v>
      </c>
      <c r="C84" s="24">
        <f>IF(SUM(C85:C93)&gt;0,SUM(C85:C93),"-")</f>
        <v>12515.3</v>
      </c>
      <c r="D84" s="24" t="str">
        <f>IF(SUM(D85:D93)&gt;0,SUM(D85:D93),"-")</f>
        <v>-</v>
      </c>
      <c r="E84" s="77" t="s">
        <v>124</v>
      </c>
      <c r="F84" s="77"/>
      <c r="G84" s="77"/>
      <c r="H84" s="77"/>
      <c r="I84" s="77"/>
      <c r="J84" s="77"/>
      <c r="K84" s="77"/>
    </row>
    <row r="85" spans="1:11" ht="12.9" thickTop="1" thickBot="1">
      <c r="A85" s="32" t="s">
        <v>30</v>
      </c>
      <c r="B85" s="40">
        <v>421</v>
      </c>
      <c r="C85" s="41">
        <v>12282.75</v>
      </c>
      <c r="D85" s="41" t="s">
        <v>45</v>
      </c>
      <c r="E85" s="77"/>
      <c r="F85" s="77"/>
      <c r="G85" s="77"/>
      <c r="H85" s="77"/>
      <c r="I85" s="77"/>
      <c r="J85" s="77"/>
      <c r="K85" s="77"/>
    </row>
    <row r="86" spans="1:11" ht="12.9" thickTop="1" thickBot="1">
      <c r="A86" s="42" t="s">
        <v>34</v>
      </c>
      <c r="B86" s="40">
        <v>422</v>
      </c>
      <c r="C86" s="41" t="s">
        <v>45</v>
      </c>
      <c r="D86" s="41" t="s">
        <v>45</v>
      </c>
      <c r="E86" s="77" t="s">
        <v>124</v>
      </c>
      <c r="F86" s="78"/>
      <c r="G86" s="78"/>
      <c r="H86" s="78"/>
      <c r="I86" s="78"/>
      <c r="J86" s="78"/>
      <c r="K86" s="78"/>
    </row>
    <row r="87" spans="1:11" ht="12.9" thickTop="1" thickBot="1">
      <c r="A87" s="42" t="s">
        <v>31</v>
      </c>
      <c r="B87" s="40">
        <v>423</v>
      </c>
      <c r="C87" s="41" t="s">
        <v>45</v>
      </c>
      <c r="D87" s="41" t="s">
        <v>45</v>
      </c>
      <c r="E87" s="77"/>
      <c r="F87" s="78"/>
      <c r="G87" s="78"/>
      <c r="H87" s="78"/>
      <c r="I87" s="78"/>
      <c r="J87" s="78"/>
      <c r="K87" s="78"/>
    </row>
    <row r="88" spans="1:11" ht="12.9" thickTop="1" thickBot="1">
      <c r="A88" s="42" t="s">
        <v>32</v>
      </c>
      <c r="B88" s="40">
        <v>424</v>
      </c>
      <c r="C88" s="41" t="s">
        <v>45</v>
      </c>
      <c r="D88" s="41" t="s">
        <v>45</v>
      </c>
      <c r="E88" s="77"/>
      <c r="F88" s="78"/>
      <c r="G88" s="78"/>
      <c r="H88" s="78"/>
      <c r="I88" s="78"/>
      <c r="J88" s="78"/>
      <c r="K88" s="78"/>
    </row>
    <row r="89" spans="1:11" ht="12.9" thickTop="1" thickBot="1">
      <c r="A89" s="32" t="s">
        <v>81</v>
      </c>
      <c r="B89" s="40">
        <v>425</v>
      </c>
      <c r="C89" s="41" t="s">
        <v>45</v>
      </c>
      <c r="D89" s="41" t="s">
        <v>45</v>
      </c>
    </row>
    <row r="90" spans="1:11" ht="12.9" thickTop="1" thickBot="1">
      <c r="A90" s="32" t="s">
        <v>82</v>
      </c>
      <c r="B90" s="40">
        <v>426</v>
      </c>
      <c r="C90" s="41" t="s">
        <v>45</v>
      </c>
      <c r="D90" s="41" t="s">
        <v>45</v>
      </c>
    </row>
    <row r="91" spans="1:11" ht="12.9" thickTop="1" thickBot="1">
      <c r="A91" s="32" t="s">
        <v>35</v>
      </c>
      <c r="B91" s="40">
        <v>427</v>
      </c>
      <c r="C91" s="41">
        <v>232.55</v>
      </c>
      <c r="D91" s="41" t="s">
        <v>45</v>
      </c>
    </row>
    <row r="92" spans="1:11" ht="12.9" thickTop="1" thickBot="1">
      <c r="A92" s="32" t="s">
        <v>83</v>
      </c>
      <c r="B92" s="40">
        <v>428</v>
      </c>
      <c r="C92" s="41" t="s">
        <v>45</v>
      </c>
      <c r="D92" s="41" t="s">
        <v>45</v>
      </c>
    </row>
    <row r="93" spans="1:11" ht="12.9" thickTop="1" thickBot="1">
      <c r="A93" s="32" t="s">
        <v>36</v>
      </c>
      <c r="B93" s="40">
        <v>429</v>
      </c>
      <c r="C93" s="41" t="s">
        <v>45</v>
      </c>
      <c r="D93" s="41" t="s">
        <v>45</v>
      </c>
    </row>
    <row r="94" spans="1:11" ht="14.95" thickTop="1" thickBot="1">
      <c r="A94" s="22" t="s">
        <v>37</v>
      </c>
      <c r="B94" s="18">
        <v>430</v>
      </c>
      <c r="C94" s="28">
        <v>0</v>
      </c>
      <c r="D94" s="28">
        <v>0</v>
      </c>
    </row>
    <row r="95" spans="1:11" ht="14.95" thickTop="1" thickBot="1">
      <c r="A95" s="22" t="s">
        <v>38</v>
      </c>
      <c r="B95" s="18">
        <v>440</v>
      </c>
      <c r="C95" s="24">
        <v>0</v>
      </c>
      <c r="D95" s="24">
        <v>0</v>
      </c>
    </row>
    <row r="96" spans="1:11" ht="14.3" thickTop="1" thickBot="1">
      <c r="A96" s="19" t="s">
        <v>84</v>
      </c>
      <c r="B96" s="19"/>
      <c r="C96" s="33"/>
      <c r="D96" s="33"/>
    </row>
    <row r="97" spans="1:6" ht="14.95" thickTop="1" thickBot="1">
      <c r="A97" s="22" t="s">
        <v>85</v>
      </c>
      <c r="B97" s="18">
        <v>450</v>
      </c>
      <c r="C97" s="24">
        <v>0</v>
      </c>
      <c r="D97" s="24">
        <v>0</v>
      </c>
    </row>
    <row r="98" spans="1:6" ht="12.9" hidden="1" thickTop="1" thickBot="1">
      <c r="A98" s="32"/>
      <c r="B98" s="40"/>
      <c r="C98" s="41"/>
      <c r="D98" s="43"/>
    </row>
    <row r="99" spans="1:6" ht="12.9" hidden="1" thickTop="1" thickBot="1">
      <c r="A99" s="32"/>
      <c r="B99" s="40"/>
      <c r="C99" s="41"/>
      <c r="D99" s="43"/>
    </row>
    <row r="100" spans="1:6" ht="14.95" thickTop="1" thickBot="1">
      <c r="A100" s="22" t="s">
        <v>86</v>
      </c>
      <c r="B100" s="18">
        <v>460</v>
      </c>
      <c r="C100" s="24">
        <v>0</v>
      </c>
      <c r="D100" s="24">
        <v>0</v>
      </c>
    </row>
    <row r="101" spans="1:6" ht="12.9" thickTop="1" thickBot="1">
      <c r="A101" s="32" t="s">
        <v>87</v>
      </c>
      <c r="B101" s="40">
        <v>461</v>
      </c>
      <c r="C101" s="41">
        <v>0</v>
      </c>
      <c r="D101" s="44">
        <v>0</v>
      </c>
    </row>
    <row r="102" spans="1:6" ht="12.9" thickTop="1" thickBot="1">
      <c r="A102" s="32" t="s">
        <v>88</v>
      </c>
      <c r="B102" s="40">
        <v>462</v>
      </c>
      <c r="C102" s="41">
        <v>0</v>
      </c>
      <c r="D102" s="44">
        <v>0</v>
      </c>
    </row>
    <row r="103" spans="1:6" ht="12.9" thickTop="1" thickBot="1">
      <c r="A103" s="32" t="s">
        <v>89</v>
      </c>
      <c r="B103" s="40">
        <v>463</v>
      </c>
      <c r="C103" s="41">
        <v>0</v>
      </c>
      <c r="D103" s="44">
        <v>0</v>
      </c>
    </row>
    <row r="104" spans="1:6" ht="24.45" thickTop="1" thickBot="1">
      <c r="A104" s="32" t="s">
        <v>90</v>
      </c>
      <c r="B104" s="40">
        <v>464</v>
      </c>
      <c r="C104" s="41">
        <v>0</v>
      </c>
      <c r="D104" s="44">
        <v>0</v>
      </c>
    </row>
    <row r="105" spans="1:6" ht="14.95" customHeight="1" thickTop="1" thickBot="1">
      <c r="A105" s="32" t="s">
        <v>91</v>
      </c>
      <c r="B105" s="40">
        <v>465</v>
      </c>
      <c r="C105" s="41">
        <v>0</v>
      </c>
      <c r="D105" s="41">
        <v>0</v>
      </c>
    </row>
    <row r="106" spans="1:6" ht="14.95" hidden="1" thickTop="1" thickBot="1">
      <c r="A106" s="22"/>
      <c r="B106" s="18"/>
      <c r="C106" s="26" t="s">
        <v>45</v>
      </c>
      <c r="D106" s="26" t="s">
        <v>45</v>
      </c>
      <c r="F106" s="52"/>
    </row>
    <row r="107" spans="1:6" ht="14.95" thickTop="1" thickBot="1">
      <c r="A107" s="19" t="s">
        <v>66</v>
      </c>
      <c r="B107" s="19">
        <v>470</v>
      </c>
      <c r="C107" s="33">
        <f>(SUM(C106))+(SUM(C95))+(SUM(C94))+(SUM(C84))+(SUM(C83))+(SUM(C82))+(SUM(C81))+(SUM(C80))+(SUM(C77))+(SUM(C76))+(SUM(C75))+(SUM(C73))+(SUM(C72))+C74</f>
        <v>194681.18</v>
      </c>
      <c r="D107" s="33">
        <f>(SUM(D106))+(SUM(D100))+(SUM(D97))+(SUM(D95))+(SUM(D94))+(SUM(D84))+(SUM(D83))+(SUM(D82))+(SUM(D81))+(SUM(D80))+(SUM(D77))+(SUM(D76))+(SUM(D75))+(SUM(D73))+(SUM(D72))</f>
        <v>46327.10000000344</v>
      </c>
      <c r="F107" s="52"/>
    </row>
    <row r="108" spans="1:6" ht="11.55" thickTop="1"/>
  </sheetData>
  <mergeCells count="13">
    <mergeCell ref="E24:L25"/>
    <mergeCell ref="A2:A3"/>
    <mergeCell ref="B2:B3"/>
    <mergeCell ref="C2:C3"/>
    <mergeCell ref="D2:D3"/>
    <mergeCell ref="E6:F6"/>
    <mergeCell ref="E86:K88"/>
    <mergeCell ref="E26:L28"/>
    <mergeCell ref="A68:A69"/>
    <mergeCell ref="B68:B69"/>
    <mergeCell ref="C68:C69"/>
    <mergeCell ref="D68:D69"/>
    <mergeCell ref="E84:K85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sqref="A1:IV65536"/>
    </sheetView>
  </sheetViews>
  <sheetFormatPr defaultColWidth="9.125" defaultRowHeight="14.3"/>
  <cols>
    <col min="1" max="1" width="3" style="1" bestFit="1" customWidth="1"/>
    <col min="2" max="2" width="31" style="1" customWidth="1"/>
    <col min="3" max="3" width="14.25" style="1" customWidth="1"/>
    <col min="4" max="4" width="11.875" style="1" customWidth="1"/>
    <col min="5" max="5" width="13.375" style="1" customWidth="1"/>
    <col min="6" max="6" width="13.125" style="1" customWidth="1"/>
    <col min="7" max="16384" width="9.125" style="1"/>
  </cols>
  <sheetData>
    <row r="1" spans="1:6">
      <c r="A1" s="74" t="s">
        <v>93</v>
      </c>
      <c r="B1" s="74"/>
      <c r="C1" s="74"/>
      <c r="D1" s="74"/>
      <c r="E1" s="74"/>
      <c r="F1" s="74"/>
    </row>
    <row r="2" spans="1:6" ht="14.95" thickBot="1"/>
    <row r="3" spans="1:6" s="12" customFormat="1" ht="12.25" thickTop="1" thickBot="1">
      <c r="A3" s="85" t="s">
        <v>94</v>
      </c>
      <c r="B3" s="85" t="s">
        <v>95</v>
      </c>
      <c r="C3" s="85" t="s">
        <v>96</v>
      </c>
      <c r="D3" s="85" t="s">
        <v>97</v>
      </c>
      <c r="E3" s="85" t="s">
        <v>98</v>
      </c>
      <c r="F3" s="86" t="s">
        <v>99</v>
      </c>
    </row>
    <row r="4" spans="1:6" s="12" customFormat="1" ht="12.25" thickTop="1" thickBot="1">
      <c r="A4" s="85"/>
      <c r="B4" s="85"/>
      <c r="C4" s="85"/>
      <c r="D4" s="85"/>
      <c r="E4" s="85"/>
      <c r="F4" s="86"/>
    </row>
    <row r="5" spans="1:6" s="12" customFormat="1" ht="12.25" hidden="1" thickTop="1" thickBot="1">
      <c r="A5" s="85"/>
      <c r="B5" s="85"/>
      <c r="C5" s="53" t="s">
        <v>100</v>
      </c>
      <c r="D5" s="53" t="s">
        <v>100</v>
      </c>
      <c r="E5" s="53" t="s">
        <v>100</v>
      </c>
      <c r="F5" s="53" t="s">
        <v>100</v>
      </c>
    </row>
    <row r="6" spans="1:6" s="12" customFormat="1" ht="12.25" thickTop="1" thickBot="1">
      <c r="A6" s="54">
        <v>1</v>
      </c>
      <c r="B6" s="54">
        <v>2</v>
      </c>
      <c r="C6" s="54">
        <v>3</v>
      </c>
      <c r="D6" s="54">
        <v>4</v>
      </c>
      <c r="E6" s="54">
        <v>5</v>
      </c>
      <c r="F6" s="54">
        <v>6</v>
      </c>
    </row>
    <row r="7" spans="1:6" s="12" customFormat="1" ht="12.25" thickTop="1" thickBot="1">
      <c r="A7" s="53">
        <v>1</v>
      </c>
      <c r="B7" s="55" t="s">
        <v>101</v>
      </c>
      <c r="C7" s="56" t="s">
        <v>45</v>
      </c>
      <c r="D7" s="56" t="s">
        <v>45</v>
      </c>
      <c r="E7" s="56" t="s">
        <v>45</v>
      </c>
      <c r="F7" s="57" t="str">
        <f>IF((SUM(C7)+SUM(D7)-SUM(E7))&gt;0,(SUM(C7)+SUM(D7)-SUM(E7)),"-")</f>
        <v>-</v>
      </c>
    </row>
    <row r="8" spans="1:6" s="12" customFormat="1" ht="12.25" thickTop="1" thickBot="1">
      <c r="A8" s="53">
        <v>2</v>
      </c>
      <c r="B8" s="55" t="s">
        <v>102</v>
      </c>
      <c r="C8" s="56" t="s">
        <v>45</v>
      </c>
      <c r="D8" s="56" t="s">
        <v>45</v>
      </c>
      <c r="E8" s="56" t="s">
        <v>45</v>
      </c>
      <c r="F8" s="57" t="str">
        <f t="shared" ref="F8:F13" si="0">IF((SUM(C8)+SUM(D8)-SUM(E8))&gt;0,(SUM(C8)+SUM(D8)-SUM(E8)),"-")</f>
        <v>-</v>
      </c>
    </row>
    <row r="9" spans="1:6" s="12" customFormat="1" ht="12.25" thickTop="1" thickBot="1">
      <c r="A9" s="53">
        <v>3</v>
      </c>
      <c r="B9" s="55" t="s">
        <v>103</v>
      </c>
      <c r="C9" s="56" t="s">
        <v>45</v>
      </c>
      <c r="D9" s="56" t="s">
        <v>45</v>
      </c>
      <c r="E9" s="56" t="s">
        <v>45</v>
      </c>
      <c r="F9" s="57" t="str">
        <f t="shared" si="0"/>
        <v>-</v>
      </c>
    </row>
    <row r="10" spans="1:6" s="12" customFormat="1" ht="12.25" thickTop="1" thickBot="1">
      <c r="A10" s="53">
        <v>4</v>
      </c>
      <c r="B10" s="55" t="s">
        <v>104</v>
      </c>
      <c r="C10" s="56" t="s">
        <v>45</v>
      </c>
      <c r="D10" s="56" t="s">
        <v>45</v>
      </c>
      <c r="E10" s="56" t="s">
        <v>45</v>
      </c>
      <c r="F10" s="57" t="str">
        <f t="shared" si="0"/>
        <v>-</v>
      </c>
    </row>
    <row r="11" spans="1:6" s="12" customFormat="1" ht="23.1" thickTop="1" thickBot="1">
      <c r="A11" s="53">
        <v>5</v>
      </c>
      <c r="B11" s="55" t="s">
        <v>105</v>
      </c>
      <c r="C11" s="56" t="s">
        <v>45</v>
      </c>
      <c r="D11" s="56" t="s">
        <v>45</v>
      </c>
      <c r="E11" s="56" t="s">
        <v>45</v>
      </c>
      <c r="F11" s="57" t="str">
        <f t="shared" si="0"/>
        <v>-</v>
      </c>
    </row>
    <row r="12" spans="1:6" s="12" customFormat="1" ht="12.25" thickTop="1" thickBot="1">
      <c r="A12" s="53">
        <v>6</v>
      </c>
      <c r="B12" s="55" t="s">
        <v>106</v>
      </c>
      <c r="C12" s="56" t="s">
        <v>45</v>
      </c>
      <c r="D12" s="56"/>
      <c r="E12" s="56" t="s">
        <v>45</v>
      </c>
      <c r="F12" s="57" t="str">
        <f t="shared" si="0"/>
        <v>-</v>
      </c>
    </row>
    <row r="13" spans="1:6" s="12" customFormat="1" ht="12.25" thickTop="1" thickBot="1">
      <c r="A13" s="53">
        <v>7</v>
      </c>
      <c r="B13" s="55" t="s">
        <v>107</v>
      </c>
      <c r="C13" s="56">
        <v>3470.57</v>
      </c>
      <c r="D13" s="56" t="s">
        <v>45</v>
      </c>
      <c r="E13" s="56">
        <v>3470.57</v>
      </c>
      <c r="F13" s="57" t="str">
        <f t="shared" si="0"/>
        <v>-</v>
      </c>
    </row>
    <row r="14" spans="1:6" s="12" customFormat="1" ht="12.25" thickTop="1" thickBot="1">
      <c r="A14" s="53"/>
      <c r="B14" s="55"/>
      <c r="C14" s="56" t="s">
        <v>45</v>
      </c>
      <c r="D14" s="56" t="s">
        <v>45</v>
      </c>
      <c r="E14" s="56" t="s">
        <v>45</v>
      </c>
      <c r="F14" s="57" t="s">
        <v>45</v>
      </c>
    </row>
    <row r="15" spans="1:6" s="12" customFormat="1" ht="12.25" thickTop="1" thickBot="1">
      <c r="A15" s="53"/>
      <c r="B15" s="55"/>
      <c r="C15" s="56" t="s">
        <v>45</v>
      </c>
      <c r="D15" s="56" t="s">
        <v>45</v>
      </c>
      <c r="E15" s="56" t="s">
        <v>45</v>
      </c>
      <c r="F15" s="57" t="s">
        <v>45</v>
      </c>
    </row>
    <row r="16" spans="1:6" s="12" customFormat="1" ht="12.25" thickTop="1" thickBot="1">
      <c r="A16" s="54"/>
      <c r="B16" s="54" t="s">
        <v>108</v>
      </c>
      <c r="C16" s="58">
        <f>IF(SUM(C7:C15)&gt;0,SUM(C7:C15),"-")</f>
        <v>3470.57</v>
      </c>
      <c r="D16" s="58" t="str">
        <f>IF(SUM(D7:D15)&gt;0,SUM(D7:D15),"-")</f>
        <v>-</v>
      </c>
      <c r="E16" s="58">
        <f>IF(SUM(E7:E15)&gt;0,SUM(E7:E15),"-")</f>
        <v>3470.57</v>
      </c>
      <c r="F16" s="58" t="str">
        <f>IF(SUM(F7:F15)&gt;0,SUM(F7:F15),"-")</f>
        <v>-</v>
      </c>
    </row>
    <row r="17" spans="2:7" ht="14.95" thickTop="1"/>
    <row r="18" spans="2:7">
      <c r="B18" s="6" t="s">
        <v>119</v>
      </c>
      <c r="C18" s="59"/>
      <c r="D18" s="60"/>
      <c r="E18" s="87" t="s">
        <v>120</v>
      </c>
      <c r="F18" s="87"/>
      <c r="G18" s="61"/>
    </row>
    <row r="19" spans="2:7">
      <c r="B19"/>
      <c r="C19" s="62" t="s">
        <v>109</v>
      </c>
      <c r="D19" s="63"/>
      <c r="E19" s="88" t="s">
        <v>110</v>
      </c>
      <c r="F19" s="88"/>
      <c r="G19" s="64"/>
    </row>
    <row r="20" spans="2:7">
      <c r="B20" s="6" t="s">
        <v>121</v>
      </c>
      <c r="C20" s="65"/>
      <c r="D20" s="60"/>
      <c r="E20" s="87" t="s">
        <v>122</v>
      </c>
      <c r="F20" s="87"/>
      <c r="G20" s="61"/>
    </row>
    <row r="21" spans="2:7">
      <c r="C21" s="62" t="s">
        <v>109</v>
      </c>
      <c r="D21" s="63"/>
      <c r="E21" s="88" t="s">
        <v>110</v>
      </c>
      <c r="F21" s="88"/>
      <c r="G21" s="64"/>
    </row>
    <row r="22" spans="2:7">
      <c r="B22" s="66" t="s">
        <v>123</v>
      </c>
    </row>
  </sheetData>
  <mergeCells count="11">
    <mergeCell ref="E18:F18"/>
    <mergeCell ref="E19:F19"/>
    <mergeCell ref="E20:F20"/>
    <mergeCell ref="E21:F21"/>
    <mergeCell ref="A1:F1"/>
    <mergeCell ref="A3:A5"/>
    <mergeCell ref="B3:B5"/>
    <mergeCell ref="C3:C4"/>
    <mergeCell ref="D3:D4"/>
    <mergeCell ref="E3:E4"/>
    <mergeCell ref="F3:F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justet</cp:lastModifiedBy>
  <dcterms:created xsi:type="dcterms:W3CDTF">2014-02-27T10:28:49Z</dcterms:created>
  <dcterms:modified xsi:type="dcterms:W3CDTF">2014-03-12T14:58:17Z</dcterms:modified>
</cp:coreProperties>
</file>